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97517\Desktop\SYB 2023\8. Transport &amp; communication\"/>
    </mc:Choice>
  </mc:AlternateContent>
  <bookViews>
    <workbookView xWindow="0" yWindow="0" windowWidth="19200" windowHeight="7180"/>
  </bookViews>
  <sheets>
    <sheet name="new (2)" sheetId="3" r:id="rId1"/>
  </sheets>
  <definedNames>
    <definedName name="_xlnm.Print_Area" localSheetId="0">'new (2)'!$A$1:$L$98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3" l="1"/>
  <c r="F56" i="3"/>
  <c r="F43" i="3"/>
  <c r="E43" i="3"/>
  <c r="F3" i="3"/>
  <c r="E3" i="3"/>
  <c r="D56" i="3"/>
  <c r="F60" i="3" l="1"/>
  <c r="E60" i="3"/>
  <c r="B3" i="3"/>
  <c r="C3" i="3"/>
  <c r="D3" i="3"/>
  <c r="D43" i="3"/>
  <c r="C43" i="3"/>
  <c r="C56" i="3"/>
  <c r="B43" i="3"/>
  <c r="D60" i="3" l="1"/>
  <c r="C60" i="3"/>
  <c r="B60" i="3"/>
</calcChain>
</file>

<file path=xl/sharedStrings.xml><?xml version="1.0" encoding="utf-8"?>
<sst xmlns="http://schemas.openxmlformats.org/spreadsheetml/2006/main" count="73" uniqueCount="66">
  <si>
    <t xml:space="preserve">International </t>
  </si>
  <si>
    <t>Paro to Kolkata</t>
  </si>
  <si>
    <t>Kolkata to Paro</t>
  </si>
  <si>
    <t>Paro to Bangkok</t>
  </si>
  <si>
    <t>Bangkok to Paro</t>
  </si>
  <si>
    <t>Paro to Dhaka</t>
  </si>
  <si>
    <t>Dhaka to Paro</t>
  </si>
  <si>
    <t>Paro to Delhi</t>
  </si>
  <si>
    <t>Delhi to Paro</t>
  </si>
  <si>
    <t>Paro to Kathmandu</t>
  </si>
  <si>
    <t>Kathmandu to Paro</t>
  </si>
  <si>
    <t>Paro to Gaya</t>
  </si>
  <si>
    <t>Gaya to Paro</t>
  </si>
  <si>
    <t>Gaya to Bangkok</t>
  </si>
  <si>
    <t>Bangkok to Gaya</t>
  </si>
  <si>
    <t>Delhi to katmandu</t>
  </si>
  <si>
    <t>kathmandu to Delhi</t>
  </si>
  <si>
    <t>Bangkok to kolkata</t>
  </si>
  <si>
    <t>Kolkata to Bangkok</t>
  </si>
  <si>
    <t>Dhaka to Bangkok</t>
  </si>
  <si>
    <t>Bangkok to Dhaka</t>
  </si>
  <si>
    <t>Paro to Bagdora</t>
  </si>
  <si>
    <t>Bagdora to Paro</t>
  </si>
  <si>
    <t>Bagdora to Bangkok</t>
  </si>
  <si>
    <t>Bangkok to Bagdora</t>
  </si>
  <si>
    <t>Paro to Guwahati</t>
  </si>
  <si>
    <t>Guwahati to Paro</t>
  </si>
  <si>
    <t>Guwahati to Bangkok</t>
  </si>
  <si>
    <t>Bangkok to Guwahati</t>
  </si>
  <si>
    <t>Paro to Singapore</t>
  </si>
  <si>
    <t>Singapore to Paro</t>
  </si>
  <si>
    <t>Kolkata to Dhaka</t>
  </si>
  <si>
    <t>Dhaka to Kolkata</t>
  </si>
  <si>
    <t>Singapore to Guwahati</t>
  </si>
  <si>
    <t>Guwahati to Singapore</t>
  </si>
  <si>
    <t>Domestic</t>
  </si>
  <si>
    <t>Paro to Bumthang</t>
  </si>
  <si>
    <t>Bumthang to Paro</t>
  </si>
  <si>
    <t>Paro to Gelephu</t>
  </si>
  <si>
    <t>Gelephu to Paro</t>
  </si>
  <si>
    <t>Gelephu to Bumthang</t>
  </si>
  <si>
    <t>Bumthang to Gelephu</t>
  </si>
  <si>
    <t>Paro to Younphula</t>
  </si>
  <si>
    <t>Younphula to Paro</t>
  </si>
  <si>
    <t>Gelephu to Younphula</t>
  </si>
  <si>
    <t>...</t>
  </si>
  <si>
    <t>Younphula to Gelephu</t>
  </si>
  <si>
    <t>Bumthang to Younphula</t>
  </si>
  <si>
    <t>Younphula to Bumthang</t>
  </si>
  <si>
    <t>All sectors</t>
  </si>
  <si>
    <t xml:space="preserve">Area of Operation </t>
  </si>
  <si>
    <t>Others</t>
  </si>
  <si>
    <t>Charter</t>
  </si>
  <si>
    <t>Bangkok to Singapore</t>
  </si>
  <si>
    <t>Charter and DIL are segregated from International and Domestic Categories from 2019.</t>
  </si>
  <si>
    <t>East Timor (DIL)</t>
  </si>
  <si>
    <t>Cargo flight</t>
  </si>
  <si>
    <t>Cargo flight is segregated from International and Domestic categories from 2020.</t>
  </si>
  <si>
    <t>Kolkata to Singapore</t>
  </si>
  <si>
    <t>Singapore to Kolkata</t>
  </si>
  <si>
    <t>NA</t>
  </si>
  <si>
    <t>Paro to Mumbai</t>
  </si>
  <si>
    <t>Mumbai to Paro</t>
  </si>
  <si>
    <t>Table 8.3.2: Number of Flights Made by Druk Air and Area of Operation, 2018 - 2022</t>
  </si>
  <si>
    <t>Note:     Total number of flights includes both the Aircrafts Airbus 319, 320 and ATR 42.</t>
  </si>
  <si>
    <t>Source: Druk Air Corporation Ltd., Department of Air Transport, MoIT.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</si>
</sst>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sz val="10"/>
      <name val="Arial"/>
      <family val="2"/>
    </font>
    <font>
      <i/>
      <sz val="9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i/>
      <sz val="10"/>
      <name val="Sylfaen"/>
      <family val="1"/>
    </font>
    <font>
      <i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</cellStyleXfs>
  <cellXfs count="42">
    <xf numFmtId="0" fontId="0" fillId="0" borderId="0" xfId="0"/>
    <xf numFmtId="3" fontId="5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left" vertical="center"/>
    </xf>
    <xf numFmtId="3" fontId="6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3" fontId="2" fillId="0" borderId="0" xfId="2" quotePrefix="1" applyNumberFormat="1" applyFont="1" applyAlignment="1">
      <alignment horizontal="right" vertical="center"/>
    </xf>
    <xf numFmtId="3" fontId="2" fillId="0" borderId="0" xfId="2" applyNumberFormat="1" applyFont="1" applyAlignment="1">
      <alignment vertical="center"/>
    </xf>
    <xf numFmtId="3" fontId="2" fillId="0" borderId="0" xfId="2" applyNumberFormat="1" applyFont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3" fontId="2" fillId="0" borderId="0" xfId="1" quotePrefix="1" applyNumberFormat="1" applyFont="1" applyFill="1" applyBorder="1" applyAlignment="1">
      <alignment horizontal="right" vertical="center"/>
    </xf>
    <xf numFmtId="3" fontId="6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left" vertical="center" indent="4"/>
    </xf>
    <xf numFmtId="3" fontId="7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left" vertical="center" indent="4"/>
    </xf>
    <xf numFmtId="1" fontId="1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left" vertical="center" indent="1"/>
    </xf>
    <xf numFmtId="3" fontId="2" fillId="0" borderId="2" xfId="1" applyNumberFormat="1" applyFont="1" applyBorder="1" applyAlignment="1">
      <alignment horizontal="right" vertical="center"/>
    </xf>
    <xf numFmtId="3" fontId="2" fillId="0" borderId="2" xfId="1" applyNumberFormat="1" applyFont="1" applyBorder="1" applyAlignment="1" applyProtection="1">
      <alignment horizontal="right" vertical="center"/>
    </xf>
    <xf numFmtId="3" fontId="5" fillId="0" borderId="2" xfId="0" applyNumberFormat="1" applyFont="1" applyBorder="1" applyAlignment="1">
      <alignment horizontal="right" vertical="center" wrapText="1"/>
    </xf>
    <xf numFmtId="3" fontId="2" fillId="0" borderId="2" xfId="2" applyNumberFormat="1" applyFont="1" applyBorder="1" applyAlignment="1">
      <alignment horizontal="right" vertical="center"/>
    </xf>
    <xf numFmtId="3" fontId="2" fillId="0" borderId="2" xfId="2" quotePrefix="1" applyNumberFormat="1" applyFont="1" applyBorder="1" applyAlignment="1">
      <alignment horizontal="right" vertical="center"/>
    </xf>
    <xf numFmtId="3" fontId="2" fillId="0" borderId="2" xfId="1" quotePrefix="1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3" fontId="5" fillId="0" borderId="2" xfId="0" applyNumberFormat="1" applyFont="1" applyBorder="1" applyAlignment="1">
      <alignment horizontal="left" vertical="center" indent="1"/>
    </xf>
    <xf numFmtId="3" fontId="1" fillId="0" borderId="3" xfId="0" applyNumberFormat="1" applyFont="1" applyBorder="1" applyAlignment="1">
      <alignment vertical="center"/>
    </xf>
    <xf numFmtId="3" fontId="1" fillId="0" borderId="3" xfId="3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left" vertical="center"/>
    </xf>
    <xf numFmtId="3" fontId="1" fillId="0" borderId="2" xfId="1" applyNumberFormat="1" applyFont="1" applyFill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3" fontId="1" fillId="0" borderId="0" xfId="2" quotePrefix="1" applyNumberFormat="1" applyFont="1" applyAlignment="1">
      <alignment horizontal="right" vertical="center"/>
    </xf>
    <xf numFmtId="3" fontId="1" fillId="0" borderId="2" xfId="1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left" vertical="center"/>
    </xf>
  </cellXfs>
  <cellStyles count="4">
    <cellStyle name="Comma 3" xfId="1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"/>
  <sheetViews>
    <sheetView showGridLines="0" tabSelected="1" zoomScaleNormal="100" workbookViewId="0">
      <selection activeCell="F60" sqref="F60"/>
    </sheetView>
  </sheetViews>
  <sheetFormatPr defaultColWidth="8.7265625" defaultRowHeight="13.5" x14ac:dyDescent="0.35"/>
  <cols>
    <col min="1" max="1" width="27.54296875" style="1" customWidth="1"/>
    <col min="2" max="6" width="11.81640625" style="20" customWidth="1"/>
    <col min="7" max="7" width="27.54296875" style="1" customWidth="1"/>
    <col min="8" max="12" width="11.81640625" style="1" customWidth="1"/>
    <col min="13" max="16384" width="8.7265625" style="1"/>
  </cols>
  <sheetData>
    <row r="1" spans="1:22" ht="24" customHeight="1" x14ac:dyDescent="0.35">
      <c r="A1" s="2" t="s">
        <v>63</v>
      </c>
      <c r="B1" s="18"/>
      <c r="C1" s="18"/>
      <c r="D1" s="18"/>
      <c r="E1" s="18"/>
      <c r="F1" s="19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ht="21" customHeight="1" x14ac:dyDescent="0.35">
      <c r="A2" s="29" t="s">
        <v>50</v>
      </c>
      <c r="B2" s="30">
        <v>2018</v>
      </c>
      <c r="C2" s="30">
        <v>2019</v>
      </c>
      <c r="D2" s="30">
        <v>2020</v>
      </c>
      <c r="E2" s="30">
        <v>2021</v>
      </c>
      <c r="F2" s="30">
        <v>2022</v>
      </c>
    </row>
    <row r="3" spans="1:22" s="4" customFormat="1" ht="15" customHeight="1" x14ac:dyDescent="0.35">
      <c r="A3" s="36" t="s">
        <v>0</v>
      </c>
      <c r="B3" s="37">
        <f t="shared" ref="B3:C3" si="0">SUM(B4:B42)</f>
        <v>5424</v>
      </c>
      <c r="C3" s="37">
        <f t="shared" si="0"/>
        <v>4695</v>
      </c>
      <c r="D3" s="37">
        <f>SUM(D4:D42)</f>
        <v>1107</v>
      </c>
      <c r="E3" s="38">
        <f>SUM(E4:E42)</f>
        <v>354</v>
      </c>
      <c r="F3" s="38">
        <f>SUM(F4:F42)</f>
        <v>1389</v>
      </c>
      <c r="J3" s="3"/>
      <c r="K3" s="39"/>
      <c r="L3" s="39"/>
      <c r="M3" s="39"/>
      <c r="N3" s="39"/>
      <c r="O3" s="39"/>
    </row>
    <row r="4" spans="1:22" ht="15" customHeight="1" x14ac:dyDescent="0.35">
      <c r="A4" s="22" t="s">
        <v>1</v>
      </c>
      <c r="B4" s="23">
        <v>349</v>
      </c>
      <c r="C4" s="21">
        <v>241</v>
      </c>
      <c r="D4" s="21">
        <v>55</v>
      </c>
      <c r="E4" s="21">
        <v>27</v>
      </c>
      <c r="F4" s="21">
        <v>93</v>
      </c>
      <c r="J4" s="5"/>
      <c r="K4" s="6"/>
      <c r="L4" s="6"/>
      <c r="M4" s="6"/>
      <c r="N4" s="6"/>
      <c r="O4" s="6"/>
    </row>
    <row r="5" spans="1:22" ht="15" customHeight="1" x14ac:dyDescent="0.35">
      <c r="A5" s="22" t="s">
        <v>2</v>
      </c>
      <c r="B5" s="24">
        <v>348</v>
      </c>
      <c r="C5" s="21">
        <v>241</v>
      </c>
      <c r="D5" s="21">
        <v>55</v>
      </c>
      <c r="E5" s="21">
        <v>27</v>
      </c>
      <c r="F5" s="21">
        <v>95</v>
      </c>
      <c r="J5" s="5"/>
      <c r="K5" s="7"/>
      <c r="L5" s="6"/>
      <c r="M5" s="6"/>
      <c r="N5" s="6"/>
      <c r="O5" s="6"/>
    </row>
    <row r="6" spans="1:22" ht="15" customHeight="1" x14ac:dyDescent="0.35">
      <c r="A6" s="22" t="s">
        <v>3</v>
      </c>
      <c r="B6" s="24">
        <v>530</v>
      </c>
      <c r="C6" s="21">
        <v>457</v>
      </c>
      <c r="D6" s="21">
        <v>133</v>
      </c>
      <c r="E6" s="25">
        <v>78</v>
      </c>
      <c r="F6" s="21">
        <v>195</v>
      </c>
      <c r="J6" s="5"/>
      <c r="K6" s="7"/>
      <c r="L6" s="6"/>
      <c r="M6" s="6"/>
      <c r="N6" s="6"/>
      <c r="O6" s="6"/>
    </row>
    <row r="7" spans="1:22" ht="15" customHeight="1" x14ac:dyDescent="0.35">
      <c r="A7" s="22" t="s">
        <v>4</v>
      </c>
      <c r="B7" s="23">
        <v>530</v>
      </c>
      <c r="C7" s="21">
        <v>452</v>
      </c>
      <c r="D7" s="21">
        <v>133</v>
      </c>
      <c r="E7" s="25">
        <v>78</v>
      </c>
      <c r="F7" s="21">
        <v>184</v>
      </c>
      <c r="J7" s="5"/>
      <c r="K7" s="8"/>
      <c r="L7" s="8"/>
      <c r="M7" s="8"/>
      <c r="N7" s="8"/>
      <c r="O7" s="8"/>
    </row>
    <row r="8" spans="1:22" ht="15" customHeight="1" x14ac:dyDescent="0.35">
      <c r="A8" s="22" t="s">
        <v>5</v>
      </c>
      <c r="B8" s="26">
        <v>196</v>
      </c>
      <c r="C8" s="21">
        <v>151</v>
      </c>
      <c r="D8" s="21">
        <v>34</v>
      </c>
      <c r="E8" s="21">
        <v>0</v>
      </c>
      <c r="F8" s="21">
        <v>15</v>
      </c>
      <c r="J8" s="5"/>
      <c r="K8" s="8"/>
      <c r="L8" s="8"/>
      <c r="M8" s="8"/>
      <c r="N8" s="8"/>
      <c r="O8" s="8"/>
    </row>
    <row r="9" spans="1:22" ht="15" customHeight="1" x14ac:dyDescent="0.35">
      <c r="A9" s="22" t="s">
        <v>6</v>
      </c>
      <c r="B9" s="26">
        <v>196</v>
      </c>
      <c r="C9" s="21">
        <v>151</v>
      </c>
      <c r="D9" s="21">
        <v>34</v>
      </c>
      <c r="E9" s="21">
        <v>0</v>
      </c>
      <c r="F9" s="21">
        <v>15</v>
      </c>
      <c r="J9" s="5"/>
      <c r="K9" s="9"/>
      <c r="L9" s="9"/>
      <c r="M9" s="9"/>
      <c r="N9" s="9"/>
    </row>
    <row r="10" spans="1:22" ht="15" customHeight="1" x14ac:dyDescent="0.35">
      <c r="A10" s="22" t="s">
        <v>7</v>
      </c>
      <c r="B10" s="23">
        <v>359</v>
      </c>
      <c r="C10" s="21">
        <v>400</v>
      </c>
      <c r="D10" s="21">
        <v>88</v>
      </c>
      <c r="E10" s="21">
        <v>59</v>
      </c>
      <c r="F10" s="21">
        <v>176</v>
      </c>
      <c r="J10" s="5"/>
      <c r="K10" s="9"/>
      <c r="L10" s="9"/>
      <c r="M10" s="9"/>
      <c r="N10" s="9"/>
    </row>
    <row r="11" spans="1:22" ht="15" customHeight="1" x14ac:dyDescent="0.35">
      <c r="A11" s="22" t="s">
        <v>8</v>
      </c>
      <c r="B11" s="23">
        <v>360</v>
      </c>
      <c r="C11" s="21">
        <v>401</v>
      </c>
      <c r="D11" s="21">
        <v>87</v>
      </c>
      <c r="E11" s="21">
        <v>59</v>
      </c>
      <c r="F11" s="21">
        <v>177</v>
      </c>
      <c r="J11" s="5"/>
      <c r="K11" s="10"/>
      <c r="L11" s="10"/>
      <c r="M11" s="10"/>
      <c r="N11" s="10"/>
      <c r="O11" s="9"/>
    </row>
    <row r="12" spans="1:22" ht="15" customHeight="1" x14ac:dyDescent="0.35">
      <c r="A12" s="22" t="s">
        <v>9</v>
      </c>
      <c r="B12" s="23">
        <v>367</v>
      </c>
      <c r="C12" s="21">
        <v>354</v>
      </c>
      <c r="D12" s="21">
        <v>73</v>
      </c>
      <c r="E12" s="21">
        <v>1</v>
      </c>
      <c r="F12" s="21">
        <v>70</v>
      </c>
      <c r="J12" s="5"/>
      <c r="K12" s="10"/>
      <c r="L12" s="10"/>
      <c r="M12" s="10"/>
      <c r="N12" s="10"/>
      <c r="O12" s="9"/>
    </row>
    <row r="13" spans="1:22" ht="15" customHeight="1" x14ac:dyDescent="0.35">
      <c r="A13" s="22" t="s">
        <v>10</v>
      </c>
      <c r="B13" s="23">
        <v>366</v>
      </c>
      <c r="C13" s="21">
        <v>354</v>
      </c>
      <c r="D13" s="21">
        <v>73</v>
      </c>
      <c r="E13" s="21">
        <v>1</v>
      </c>
      <c r="F13" s="21">
        <v>72</v>
      </c>
      <c r="J13" s="5"/>
      <c r="K13" s="10"/>
      <c r="L13" s="10"/>
      <c r="M13" s="10"/>
      <c r="N13" s="10"/>
      <c r="O13" s="10"/>
    </row>
    <row r="14" spans="1:22" ht="15" customHeight="1" x14ac:dyDescent="0.35">
      <c r="A14" s="22" t="s">
        <v>11</v>
      </c>
      <c r="B14" s="23">
        <v>51</v>
      </c>
      <c r="C14" s="21">
        <v>30</v>
      </c>
      <c r="D14" s="21">
        <v>18</v>
      </c>
      <c r="E14" s="21">
        <v>0</v>
      </c>
      <c r="F14" s="21">
        <v>8</v>
      </c>
      <c r="J14" s="5"/>
      <c r="K14" s="10"/>
      <c r="L14" s="10"/>
      <c r="M14" s="10"/>
      <c r="N14" s="10"/>
      <c r="O14" s="10"/>
    </row>
    <row r="15" spans="1:22" ht="15" customHeight="1" x14ac:dyDescent="0.35">
      <c r="A15" s="22" t="s">
        <v>12</v>
      </c>
      <c r="B15" s="23">
        <v>42</v>
      </c>
      <c r="C15" s="21">
        <v>29</v>
      </c>
      <c r="D15" s="21">
        <v>18</v>
      </c>
      <c r="E15" s="21">
        <v>0</v>
      </c>
      <c r="F15" s="21">
        <v>9</v>
      </c>
    </row>
    <row r="16" spans="1:22" ht="15" customHeight="1" x14ac:dyDescent="0.35">
      <c r="A16" s="22" t="s">
        <v>13</v>
      </c>
      <c r="B16" s="23">
        <v>25</v>
      </c>
      <c r="C16" s="21">
        <v>1</v>
      </c>
      <c r="D16" s="21">
        <v>13</v>
      </c>
      <c r="E16" s="21">
        <v>0</v>
      </c>
      <c r="F16" s="21">
        <v>0</v>
      </c>
    </row>
    <row r="17" spans="1:6" ht="15" customHeight="1" x14ac:dyDescent="0.35">
      <c r="A17" s="22" t="s">
        <v>14</v>
      </c>
      <c r="B17" s="23">
        <v>16</v>
      </c>
      <c r="C17" s="21">
        <v>0</v>
      </c>
      <c r="D17" s="21">
        <v>13</v>
      </c>
      <c r="E17" s="21">
        <v>0</v>
      </c>
      <c r="F17" s="21">
        <v>0</v>
      </c>
    </row>
    <row r="18" spans="1:6" ht="15" customHeight="1" x14ac:dyDescent="0.35">
      <c r="A18" s="22" t="s">
        <v>15</v>
      </c>
      <c r="B18" s="26">
        <v>43</v>
      </c>
      <c r="C18" s="21">
        <v>135</v>
      </c>
      <c r="D18" s="21">
        <v>32</v>
      </c>
      <c r="E18" s="21">
        <v>0</v>
      </c>
      <c r="F18" s="21">
        <v>0</v>
      </c>
    </row>
    <row r="19" spans="1:6" ht="15" customHeight="1" x14ac:dyDescent="0.35">
      <c r="A19" s="22" t="s">
        <v>16</v>
      </c>
      <c r="B19" s="26">
        <v>44</v>
      </c>
      <c r="C19" s="21">
        <v>135</v>
      </c>
      <c r="D19" s="21">
        <v>34</v>
      </c>
      <c r="E19" s="21">
        <v>0</v>
      </c>
      <c r="F19" s="21">
        <v>0</v>
      </c>
    </row>
    <row r="20" spans="1:6" ht="15" customHeight="1" x14ac:dyDescent="0.35">
      <c r="A20" s="22" t="s">
        <v>17</v>
      </c>
      <c r="B20" s="27">
        <v>150</v>
      </c>
      <c r="C20" s="27">
        <v>0</v>
      </c>
      <c r="D20" s="27">
        <v>1</v>
      </c>
      <c r="E20" s="21">
        <v>0</v>
      </c>
      <c r="F20" s="21">
        <v>0</v>
      </c>
    </row>
    <row r="21" spans="1:6" ht="15" customHeight="1" x14ac:dyDescent="0.35">
      <c r="A21" s="22" t="s">
        <v>18</v>
      </c>
      <c r="B21" s="27">
        <v>149</v>
      </c>
      <c r="C21" s="27">
        <v>0</v>
      </c>
      <c r="D21" s="27">
        <v>1</v>
      </c>
      <c r="E21" s="21">
        <v>0</v>
      </c>
      <c r="F21" s="21">
        <v>0</v>
      </c>
    </row>
    <row r="22" spans="1:6" ht="15" customHeight="1" x14ac:dyDescent="0.35">
      <c r="A22" s="22" t="s">
        <v>19</v>
      </c>
      <c r="B22" s="27">
        <v>0</v>
      </c>
      <c r="C22" s="27">
        <v>0</v>
      </c>
      <c r="D22" s="27">
        <v>0</v>
      </c>
      <c r="E22" s="21">
        <v>0</v>
      </c>
      <c r="F22" s="21">
        <v>0</v>
      </c>
    </row>
    <row r="23" spans="1:6" ht="15" customHeight="1" x14ac:dyDescent="0.35">
      <c r="A23" s="22" t="s">
        <v>20</v>
      </c>
      <c r="B23" s="27">
        <v>0</v>
      </c>
      <c r="C23" s="27">
        <v>0</v>
      </c>
      <c r="D23" s="27">
        <v>0</v>
      </c>
      <c r="E23" s="21">
        <v>0</v>
      </c>
      <c r="F23" s="21">
        <v>0</v>
      </c>
    </row>
    <row r="24" spans="1:6" ht="15" customHeight="1" x14ac:dyDescent="0.35">
      <c r="A24" s="22" t="s">
        <v>21</v>
      </c>
      <c r="B24" s="26">
        <v>105</v>
      </c>
      <c r="C24" s="21">
        <v>105</v>
      </c>
      <c r="D24" s="21">
        <v>22</v>
      </c>
      <c r="E24" s="21">
        <v>8</v>
      </c>
      <c r="F24" s="21">
        <v>44</v>
      </c>
    </row>
    <row r="25" spans="1:6" ht="15" customHeight="1" x14ac:dyDescent="0.35">
      <c r="A25" s="22" t="s">
        <v>22</v>
      </c>
      <c r="B25" s="26">
        <v>104</v>
      </c>
      <c r="C25" s="21">
        <v>104</v>
      </c>
      <c r="D25" s="21">
        <v>22</v>
      </c>
      <c r="E25" s="21">
        <v>8</v>
      </c>
      <c r="F25" s="21">
        <v>42</v>
      </c>
    </row>
    <row r="26" spans="1:6" ht="15" customHeight="1" x14ac:dyDescent="0.35">
      <c r="A26" s="22" t="s">
        <v>23</v>
      </c>
      <c r="B26" s="26">
        <v>105</v>
      </c>
      <c r="C26" s="21">
        <v>87</v>
      </c>
      <c r="D26" s="21">
        <v>12</v>
      </c>
      <c r="E26" s="21">
        <v>0</v>
      </c>
      <c r="F26" s="21">
        <v>41</v>
      </c>
    </row>
    <row r="27" spans="1:6" ht="15" customHeight="1" x14ac:dyDescent="0.35">
      <c r="A27" s="22" t="s">
        <v>24</v>
      </c>
      <c r="B27" s="26">
        <v>104</v>
      </c>
      <c r="C27" s="21">
        <v>86</v>
      </c>
      <c r="D27" s="21">
        <v>13</v>
      </c>
      <c r="E27" s="21">
        <v>0</v>
      </c>
      <c r="F27" s="21">
        <v>41</v>
      </c>
    </row>
    <row r="28" spans="1:6" ht="15" customHeight="1" x14ac:dyDescent="0.35">
      <c r="A28" s="22" t="s">
        <v>25</v>
      </c>
      <c r="B28" s="26">
        <v>122</v>
      </c>
      <c r="C28" s="21">
        <v>191</v>
      </c>
      <c r="D28" s="21">
        <v>24</v>
      </c>
      <c r="E28" s="21">
        <v>0</v>
      </c>
      <c r="F28" s="21">
        <v>17</v>
      </c>
    </row>
    <row r="29" spans="1:6" ht="15" customHeight="1" x14ac:dyDescent="0.35">
      <c r="A29" s="22" t="s">
        <v>26</v>
      </c>
      <c r="B29" s="26">
        <v>120</v>
      </c>
      <c r="C29" s="21">
        <v>191</v>
      </c>
      <c r="D29" s="21">
        <v>24</v>
      </c>
      <c r="E29" s="21">
        <v>0</v>
      </c>
      <c r="F29" s="21">
        <v>17</v>
      </c>
    </row>
    <row r="30" spans="1:6" ht="15" customHeight="1" x14ac:dyDescent="0.35">
      <c r="A30" s="22" t="s">
        <v>27</v>
      </c>
      <c r="B30" s="26">
        <v>95</v>
      </c>
      <c r="C30" s="26">
        <v>0</v>
      </c>
      <c r="D30" s="26">
        <v>0</v>
      </c>
      <c r="E30" s="21">
        <v>0</v>
      </c>
      <c r="F30" s="21">
        <v>0</v>
      </c>
    </row>
    <row r="31" spans="1:6" ht="15" customHeight="1" x14ac:dyDescent="0.35">
      <c r="A31" s="22" t="s">
        <v>28</v>
      </c>
      <c r="B31" s="26">
        <v>95</v>
      </c>
      <c r="C31" s="26">
        <v>0</v>
      </c>
      <c r="D31" s="26">
        <v>0</v>
      </c>
      <c r="E31" s="21">
        <v>0</v>
      </c>
      <c r="F31" s="21">
        <v>0</v>
      </c>
    </row>
    <row r="32" spans="1:6" ht="15" customHeight="1" x14ac:dyDescent="0.35">
      <c r="A32" s="22" t="s">
        <v>29</v>
      </c>
      <c r="B32" s="23">
        <v>127</v>
      </c>
      <c r="C32" s="21">
        <v>98</v>
      </c>
      <c r="D32" s="21">
        <v>25</v>
      </c>
      <c r="E32" s="25">
        <v>4</v>
      </c>
      <c r="F32" s="21">
        <v>24</v>
      </c>
    </row>
    <row r="33" spans="1:7" ht="15" customHeight="1" x14ac:dyDescent="0.35">
      <c r="A33" s="22" t="s">
        <v>30</v>
      </c>
      <c r="B33" s="23">
        <v>127</v>
      </c>
      <c r="C33" s="21">
        <v>99</v>
      </c>
      <c r="D33" s="21">
        <v>25</v>
      </c>
      <c r="E33" s="25">
        <v>4</v>
      </c>
      <c r="F33" s="21">
        <v>20</v>
      </c>
      <c r="G33" s="4"/>
    </row>
    <row r="34" spans="1:7" ht="15" customHeight="1" x14ac:dyDescent="0.35">
      <c r="A34" s="22" t="s">
        <v>58</v>
      </c>
      <c r="B34" s="21">
        <v>74</v>
      </c>
      <c r="C34" s="21">
        <v>0</v>
      </c>
      <c r="D34" s="21" t="s">
        <v>60</v>
      </c>
      <c r="E34" s="21">
        <v>0</v>
      </c>
      <c r="F34" s="21">
        <v>0</v>
      </c>
      <c r="G34" s="11"/>
    </row>
    <row r="35" spans="1:7" ht="15" customHeight="1" x14ac:dyDescent="0.35">
      <c r="A35" s="22" t="s">
        <v>59</v>
      </c>
      <c r="B35" s="21">
        <v>73</v>
      </c>
      <c r="C35" s="21">
        <v>0</v>
      </c>
      <c r="D35" s="21" t="s">
        <v>60</v>
      </c>
      <c r="E35" s="21">
        <v>0</v>
      </c>
      <c r="F35" s="21">
        <v>0</v>
      </c>
      <c r="G35" s="11"/>
    </row>
    <row r="36" spans="1:7" ht="15" customHeight="1" x14ac:dyDescent="0.35">
      <c r="A36" s="22" t="s">
        <v>31</v>
      </c>
      <c r="B36" s="26">
        <v>0</v>
      </c>
      <c r="C36" s="26">
        <v>0</v>
      </c>
      <c r="D36" s="26">
        <v>0</v>
      </c>
      <c r="E36" s="21">
        <v>0</v>
      </c>
      <c r="F36" s="21">
        <v>0</v>
      </c>
    </row>
    <row r="37" spans="1:7" ht="15" customHeight="1" x14ac:dyDescent="0.35">
      <c r="A37" s="22" t="s">
        <v>32</v>
      </c>
      <c r="B37" s="26">
        <v>0</v>
      </c>
      <c r="C37" s="26">
        <v>0</v>
      </c>
      <c r="D37" s="26">
        <v>0</v>
      </c>
      <c r="E37" s="21">
        <v>0</v>
      </c>
      <c r="F37" s="21">
        <v>0</v>
      </c>
    </row>
    <row r="38" spans="1:7" ht="15" customHeight="1" x14ac:dyDescent="0.35">
      <c r="A38" s="22" t="s">
        <v>61</v>
      </c>
      <c r="B38" s="21">
        <v>0</v>
      </c>
      <c r="C38" s="21">
        <v>0</v>
      </c>
      <c r="D38" s="21" t="s">
        <v>60</v>
      </c>
      <c r="E38" s="21">
        <v>0</v>
      </c>
      <c r="F38" s="21">
        <v>0</v>
      </c>
    </row>
    <row r="39" spans="1:7" ht="15" customHeight="1" x14ac:dyDescent="0.35">
      <c r="A39" s="22" t="s">
        <v>62</v>
      </c>
      <c r="B39" s="21">
        <v>0</v>
      </c>
      <c r="C39" s="21">
        <v>0</v>
      </c>
      <c r="D39" s="21" t="s">
        <v>60</v>
      </c>
      <c r="E39" s="21">
        <v>0</v>
      </c>
      <c r="F39" s="21">
        <v>0</v>
      </c>
    </row>
    <row r="40" spans="1:7" ht="15" customHeight="1" x14ac:dyDescent="0.35">
      <c r="A40" s="22" t="s">
        <v>33</v>
      </c>
      <c r="B40" s="28">
        <v>25</v>
      </c>
      <c r="C40" s="21">
        <v>99</v>
      </c>
      <c r="D40" s="21">
        <v>23</v>
      </c>
      <c r="E40" s="21">
        <v>0</v>
      </c>
      <c r="F40" s="21">
        <v>17</v>
      </c>
    </row>
    <row r="41" spans="1:7" ht="15" customHeight="1" x14ac:dyDescent="0.35">
      <c r="A41" s="22" t="s">
        <v>34</v>
      </c>
      <c r="B41" s="28">
        <v>27</v>
      </c>
      <c r="C41" s="21">
        <v>99</v>
      </c>
      <c r="D41" s="21">
        <v>22</v>
      </c>
      <c r="E41" s="21">
        <v>0</v>
      </c>
      <c r="F41" s="21">
        <v>17</v>
      </c>
    </row>
    <row r="42" spans="1:7" ht="15" customHeight="1" x14ac:dyDescent="0.35">
      <c r="A42" s="22" t="s">
        <v>53</v>
      </c>
      <c r="B42" s="26">
        <v>0</v>
      </c>
      <c r="C42" s="21">
        <v>4</v>
      </c>
      <c r="D42" s="21">
        <v>0</v>
      </c>
      <c r="E42" s="21">
        <v>0</v>
      </c>
      <c r="F42" s="21">
        <v>0</v>
      </c>
    </row>
    <row r="43" spans="1:7" ht="15" customHeight="1" x14ac:dyDescent="0.35">
      <c r="A43" s="36" t="s">
        <v>35</v>
      </c>
      <c r="B43" s="40">
        <f>SUM(B44:B55)</f>
        <v>880</v>
      </c>
      <c r="C43" s="40">
        <f>SUM(C44:C55)</f>
        <v>1230</v>
      </c>
      <c r="D43" s="40">
        <f>SUM(D44:D55)</f>
        <v>393</v>
      </c>
      <c r="E43" s="38">
        <f>SUM(E44:E55)</f>
        <v>406</v>
      </c>
      <c r="F43" s="38">
        <f>SUM(F44:F55)</f>
        <v>566</v>
      </c>
    </row>
    <row r="44" spans="1:7" x14ac:dyDescent="0.35">
      <c r="A44" s="22" t="s">
        <v>36</v>
      </c>
      <c r="B44" s="23">
        <v>258</v>
      </c>
      <c r="C44" s="31">
        <v>283</v>
      </c>
      <c r="D44" s="31">
        <v>67</v>
      </c>
      <c r="E44" s="31">
        <v>45</v>
      </c>
      <c r="F44" s="31">
        <v>71</v>
      </c>
    </row>
    <row r="45" spans="1:7" x14ac:dyDescent="0.35">
      <c r="A45" s="22" t="s">
        <v>37</v>
      </c>
      <c r="B45" s="23">
        <v>255</v>
      </c>
      <c r="C45" s="31">
        <v>282</v>
      </c>
      <c r="D45" s="31">
        <v>67</v>
      </c>
      <c r="E45" s="31">
        <v>45</v>
      </c>
      <c r="F45" s="31">
        <v>63</v>
      </c>
    </row>
    <row r="46" spans="1:7" x14ac:dyDescent="0.35">
      <c r="A46" s="22" t="s">
        <v>38</v>
      </c>
      <c r="B46" s="28">
        <v>62</v>
      </c>
      <c r="C46" s="31">
        <v>127</v>
      </c>
      <c r="D46" s="31">
        <v>35</v>
      </c>
      <c r="E46" s="31">
        <v>0</v>
      </c>
      <c r="F46" s="32">
        <v>1</v>
      </c>
      <c r="G46" s="4"/>
    </row>
    <row r="47" spans="1:7" x14ac:dyDescent="0.35">
      <c r="A47" s="22" t="s">
        <v>39</v>
      </c>
      <c r="B47" s="28">
        <v>59</v>
      </c>
      <c r="C47" s="31">
        <v>127</v>
      </c>
      <c r="D47" s="31">
        <v>35</v>
      </c>
      <c r="E47" s="31">
        <v>16</v>
      </c>
      <c r="F47" s="31">
        <v>1</v>
      </c>
    </row>
    <row r="48" spans="1:7" x14ac:dyDescent="0.35">
      <c r="A48" s="22" t="s">
        <v>40</v>
      </c>
      <c r="B48" s="26">
        <v>0</v>
      </c>
      <c r="C48" s="26">
        <v>0</v>
      </c>
      <c r="D48" s="26">
        <v>0</v>
      </c>
      <c r="E48" s="21">
        <v>0</v>
      </c>
      <c r="F48" s="31">
        <v>0</v>
      </c>
    </row>
    <row r="49" spans="1:12" x14ac:dyDescent="0.35">
      <c r="A49" s="22" t="s">
        <v>41</v>
      </c>
      <c r="B49" s="23">
        <v>1</v>
      </c>
      <c r="C49" s="23">
        <v>0</v>
      </c>
      <c r="D49" s="23">
        <v>0</v>
      </c>
      <c r="E49" s="21">
        <v>19</v>
      </c>
      <c r="F49" s="31">
        <v>0</v>
      </c>
    </row>
    <row r="50" spans="1:12" x14ac:dyDescent="0.35">
      <c r="A50" s="22" t="s">
        <v>42</v>
      </c>
      <c r="B50" s="28">
        <v>70</v>
      </c>
      <c r="C50" s="31">
        <v>139</v>
      </c>
      <c r="D50" s="31">
        <v>82</v>
      </c>
      <c r="E50" s="25">
        <v>140</v>
      </c>
      <c r="F50" s="31">
        <v>212</v>
      </c>
    </row>
    <row r="51" spans="1:12" ht="15" customHeight="1" x14ac:dyDescent="0.35">
      <c r="A51" s="22" t="s">
        <v>43</v>
      </c>
      <c r="B51" s="28">
        <v>70</v>
      </c>
      <c r="C51" s="31">
        <v>139</v>
      </c>
      <c r="D51" s="31">
        <v>82</v>
      </c>
      <c r="E51" s="31">
        <v>141</v>
      </c>
      <c r="F51" s="31">
        <v>206</v>
      </c>
    </row>
    <row r="52" spans="1:12" ht="15" customHeight="1" x14ac:dyDescent="0.35">
      <c r="A52" s="22" t="s">
        <v>44</v>
      </c>
      <c r="B52" s="28">
        <v>27</v>
      </c>
      <c r="C52" s="31">
        <v>75</v>
      </c>
      <c r="D52" s="31">
        <v>7</v>
      </c>
      <c r="E52" s="31">
        <v>0</v>
      </c>
      <c r="F52" s="31">
        <v>0</v>
      </c>
      <c r="G52" s="12"/>
      <c r="H52" s="12"/>
      <c r="I52" s="12"/>
      <c r="J52" s="12"/>
      <c r="K52" s="12"/>
      <c r="L52" s="12"/>
    </row>
    <row r="53" spans="1:12" ht="15" customHeight="1" x14ac:dyDescent="0.35">
      <c r="A53" s="22" t="s">
        <v>46</v>
      </c>
      <c r="B53" s="28">
        <v>33</v>
      </c>
      <c r="C53" s="31">
        <v>58</v>
      </c>
      <c r="D53" s="31">
        <v>14</v>
      </c>
      <c r="E53" s="31">
        <v>0</v>
      </c>
      <c r="F53" s="31">
        <v>0</v>
      </c>
      <c r="G53" s="12"/>
      <c r="H53" s="12"/>
      <c r="I53" s="12"/>
      <c r="J53" s="12"/>
      <c r="K53" s="12"/>
      <c r="L53" s="12"/>
    </row>
    <row r="54" spans="1:12" ht="15" customHeight="1" x14ac:dyDescent="0.35">
      <c r="A54" s="22" t="s">
        <v>47</v>
      </c>
      <c r="B54" s="28">
        <v>25</v>
      </c>
      <c r="C54" s="28">
        <v>0</v>
      </c>
      <c r="D54" s="28">
        <v>2</v>
      </c>
      <c r="E54" s="21">
        <v>0</v>
      </c>
      <c r="F54" s="31">
        <v>10</v>
      </c>
      <c r="G54" s="12"/>
      <c r="H54" s="12"/>
      <c r="I54" s="12"/>
      <c r="J54" s="12"/>
      <c r="K54" s="12"/>
      <c r="L54" s="12"/>
    </row>
    <row r="55" spans="1:12" s="12" customFormat="1" ht="15" customHeight="1" x14ac:dyDescent="0.35">
      <c r="A55" s="22" t="s">
        <v>48</v>
      </c>
      <c r="B55" s="28">
        <v>20</v>
      </c>
      <c r="C55" s="23">
        <v>0</v>
      </c>
      <c r="D55" s="23">
        <v>2</v>
      </c>
      <c r="E55" s="21">
        <v>0</v>
      </c>
      <c r="F55" s="31">
        <v>2</v>
      </c>
    </row>
    <row r="56" spans="1:12" s="12" customFormat="1" ht="15" customHeight="1" x14ac:dyDescent="0.35">
      <c r="A56" s="36" t="s">
        <v>51</v>
      </c>
      <c r="B56" s="40" t="s">
        <v>45</v>
      </c>
      <c r="C56" s="40">
        <f>SUM(C57:C58)</f>
        <v>121</v>
      </c>
      <c r="D56" s="40">
        <f>SUM(D57:D59)</f>
        <v>176</v>
      </c>
      <c r="E56" s="38">
        <f>SUM(E57:E59)</f>
        <v>150</v>
      </c>
      <c r="F56" s="38">
        <f>SUM(F57:F59)</f>
        <v>60</v>
      </c>
    </row>
    <row r="57" spans="1:12" s="12" customFormat="1" ht="15" customHeight="1" x14ac:dyDescent="0.35">
      <c r="A57" s="33" t="s">
        <v>52</v>
      </c>
      <c r="B57" s="23" t="s">
        <v>45</v>
      </c>
      <c r="C57" s="31">
        <v>85</v>
      </c>
      <c r="D57" s="31">
        <v>152</v>
      </c>
      <c r="E57" s="21">
        <v>76</v>
      </c>
      <c r="F57" s="31">
        <v>28</v>
      </c>
    </row>
    <row r="58" spans="1:12" s="12" customFormat="1" ht="15" customHeight="1" x14ac:dyDescent="0.35">
      <c r="A58" s="33" t="s">
        <v>55</v>
      </c>
      <c r="B58" s="23" t="s">
        <v>45</v>
      </c>
      <c r="C58" s="31">
        <v>36</v>
      </c>
      <c r="D58" s="31">
        <v>0</v>
      </c>
      <c r="E58" s="21">
        <v>0</v>
      </c>
      <c r="F58" s="31">
        <v>17</v>
      </c>
    </row>
    <row r="59" spans="1:12" ht="15" customHeight="1" x14ac:dyDescent="0.35">
      <c r="A59" s="33" t="s">
        <v>56</v>
      </c>
      <c r="B59" s="23" t="s">
        <v>45</v>
      </c>
      <c r="C59" s="23" t="s">
        <v>45</v>
      </c>
      <c r="D59" s="31">
        <v>24</v>
      </c>
      <c r="E59" s="21">
        <v>74</v>
      </c>
      <c r="F59" s="31">
        <v>15</v>
      </c>
    </row>
    <row r="60" spans="1:12" ht="15" customHeight="1" x14ac:dyDescent="0.35">
      <c r="A60" s="34" t="s">
        <v>49</v>
      </c>
      <c r="B60" s="35">
        <f>B43+B3</f>
        <v>6304</v>
      </c>
      <c r="C60" s="35">
        <f>C43+C3+C56</f>
        <v>6046</v>
      </c>
      <c r="D60" s="35">
        <f>D43+D3+D56</f>
        <v>1676</v>
      </c>
      <c r="E60" s="35">
        <f>E43+E3+E56</f>
        <v>910</v>
      </c>
      <c r="F60" s="35">
        <f>F43+F3+F56</f>
        <v>2015</v>
      </c>
    </row>
    <row r="61" spans="1:12" ht="15" customHeight="1" x14ac:dyDescent="0.35"/>
    <row r="62" spans="1:12" ht="15" customHeight="1" x14ac:dyDescent="0.35"/>
    <row r="63" spans="1:12" ht="15" customHeight="1" x14ac:dyDescent="0.35"/>
    <row r="64" spans="1:12" ht="15" customHeight="1" x14ac:dyDescent="0.35"/>
    <row r="65" spans="7:12" ht="15" customHeight="1" x14ac:dyDescent="0.35"/>
    <row r="66" spans="7:12" ht="15" customHeight="1" x14ac:dyDescent="0.35"/>
    <row r="67" spans="7:12" ht="15" customHeight="1" x14ac:dyDescent="0.35"/>
    <row r="68" spans="7:12" ht="15" customHeight="1" x14ac:dyDescent="0.35"/>
    <row r="69" spans="7:12" ht="15" customHeight="1" x14ac:dyDescent="0.35">
      <c r="G69" s="13" t="s">
        <v>64</v>
      </c>
      <c r="H69" s="14"/>
      <c r="I69" s="14"/>
      <c r="J69" s="14"/>
      <c r="K69" s="14"/>
      <c r="L69" s="14"/>
    </row>
    <row r="70" spans="7:12" ht="15" customHeight="1" x14ac:dyDescent="0.35">
      <c r="G70" s="15" t="s">
        <v>54</v>
      </c>
      <c r="H70" s="16"/>
      <c r="I70" s="16"/>
      <c r="J70" s="16"/>
      <c r="K70" s="16"/>
      <c r="L70" s="16"/>
    </row>
    <row r="71" spans="7:12" ht="15" customHeight="1" x14ac:dyDescent="0.35">
      <c r="G71" s="15" t="s">
        <v>57</v>
      </c>
      <c r="H71" s="17"/>
      <c r="I71" s="17"/>
      <c r="J71" s="17"/>
      <c r="K71" s="17"/>
      <c r="L71" s="17"/>
    </row>
    <row r="72" spans="7:12" ht="15" customHeight="1" x14ac:dyDescent="0.35">
      <c r="G72" s="13" t="s">
        <v>65</v>
      </c>
      <c r="H72" s="14"/>
      <c r="I72" s="14"/>
      <c r="J72" s="14"/>
      <c r="K72" s="12"/>
      <c r="L72" s="12"/>
    </row>
  </sheetData>
  <mergeCells count="1">
    <mergeCell ref="J1:V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new (2)</vt:lpstr>
      <vt:lpstr>'new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97517470335</cp:lastModifiedBy>
  <cp:lastPrinted>2023-09-13T08:18:35Z</cp:lastPrinted>
  <dcterms:created xsi:type="dcterms:W3CDTF">2020-05-31T12:33:06Z</dcterms:created>
  <dcterms:modified xsi:type="dcterms:W3CDTF">2023-10-23T10:50:13Z</dcterms:modified>
</cp:coreProperties>
</file>